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ak.hambardzumyan\Desktop\New folder (2)\Hastatman entaka\Havelvac\"/>
    </mc:Choice>
  </mc:AlternateContent>
  <bookViews>
    <workbookView xWindow="0" yWindow="0" windowWidth="21600" windowHeight="9435" tabRatio="872"/>
  </bookViews>
  <sheets>
    <sheet name="Hastiqacucak" sheetId="24" r:id="rId1"/>
  </sheets>
  <externalReferences>
    <externalReference r:id="rId2"/>
  </externalReferences>
  <definedNames>
    <definedName name="_COMPANYNAME">'[1]Page 1'!$B$12</definedName>
    <definedName name="_DATE2">'[1]Page 1'!$B$17</definedName>
    <definedName name="_xlnm.Print_Area" localSheetId="0">Hastiqacucak!$A$1:$E$36</definedName>
    <definedName name="Tab">#REF!</definedName>
    <definedName name="Tab1CodeCol">#REF!</definedName>
    <definedName name="Tab1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C15" i="24" l="1"/>
  <c r="E24" i="24"/>
  <c r="E25" i="24"/>
  <c r="E13" i="24"/>
  <c r="E14" i="24"/>
  <c r="E16" i="24"/>
  <c r="E17" i="24"/>
  <c r="E18" i="24"/>
  <c r="E19" i="24"/>
  <c r="E20" i="24"/>
  <c r="E21" i="24"/>
  <c r="E22" i="24"/>
  <c r="E23" i="24"/>
  <c r="E12" i="24"/>
  <c r="E15" i="24" l="1"/>
  <c r="E26" i="24" s="1"/>
  <c r="C26" i="24"/>
</calcChain>
</file>

<file path=xl/sharedStrings.xml><?xml version="1.0" encoding="utf-8"?>
<sst xmlns="http://schemas.openxmlformats.org/spreadsheetml/2006/main" count="36" uniqueCount="36">
  <si>
    <t>Կ.Տ</t>
  </si>
  <si>
    <t>հ/հ</t>
  </si>
  <si>
    <t>Երևանի քաղաքապետի</t>
  </si>
  <si>
    <t>ԸՆԴԱՄԵՆԸ</t>
  </si>
  <si>
    <t>դրամ</t>
  </si>
  <si>
    <t>Բ.ՂԱԶԱՐՅԱՆ</t>
  </si>
  <si>
    <t xml:space="preserve">ՏՆՕՐԵՆ՝                                                 </t>
  </si>
  <si>
    <t>Պահակ</t>
  </si>
  <si>
    <t>Հավաքարար</t>
  </si>
  <si>
    <t>Հանդերձապահ</t>
  </si>
  <si>
    <t>Բանվոր</t>
  </si>
  <si>
    <t>Տնտեսվար</t>
  </si>
  <si>
    <t>Գործավար</t>
  </si>
  <si>
    <t>Բժիշկ</t>
  </si>
  <si>
    <t>Պարուսույց</t>
  </si>
  <si>
    <t>Մեթոդիստ</t>
  </si>
  <si>
    <t>Մարզիչ</t>
  </si>
  <si>
    <t>Գլխավոր հաշվապահ</t>
  </si>
  <si>
    <t>Փոխտնօրեն ուսումնական գծով</t>
  </si>
  <si>
    <t>Տնօրեն</t>
  </si>
  <si>
    <t>Հաստիքների քանակը</t>
  </si>
  <si>
    <t>Հաստիքների անվանումը</t>
  </si>
  <si>
    <t>ՀԱՍՏԻՔԱՑՈՒՑԱԿԸ ԵՎ ՊԱՇՏՈՆԱՅԻՆ ԴՐՈՒՅՔԱՉԱՓԵՐԸ</t>
  </si>
  <si>
    <t>Բուժքույր</t>
  </si>
  <si>
    <t>Ընդամենը
 ամսական աշխատավարձը</t>
  </si>
  <si>
    <t>Հաստիքի 
ամսական պաշտոնային դրույքաչափը</t>
  </si>
  <si>
    <t xml:space="preserve"> «ԵՐԵՎԱՆԻ ԿԵՆՏՐՈՆԻ ՄԱՆԿԱՊԱՏԱՆԵԿԱՆ ՀԱՄԱԼԻՐ ՄԱՐԶԱԴՊՐՈՑ»                                                                                                                ՀԱՄԱՅՆՔԱՅԻՆ ՈՉ ԱՌԵՎՏՐԱՅԻՆ ԿԱԶՄԱԿԵՐՊՈՒԹՅԱՆ</t>
  </si>
  <si>
    <t>Ծանոթություն.</t>
  </si>
  <si>
    <t xml:space="preserve"> 1) Lրավճարները նախատեսվում են ՀՀ կառավարության 16.07.2015թ. հ.798-Ն որոշման կարգի 5-րդ մասի 13-րդ կետով նշված կոչումներն ունեցող անձանց համար:</t>
  </si>
  <si>
    <t>2) Հաստիքացուցակում ներառված չեն ՀՀ օրենսդրությամբ նախատեսված հավելումները և հավելավճարները:</t>
  </si>
  <si>
    <t>ԵՐԵՎԱՆԻ ՔԱՂԱՔԱՊԵՏ՝</t>
  </si>
  <si>
    <t>ՀՐԱՉՅԱ ՍԱՐԳՍՅԱՆ</t>
  </si>
  <si>
    <t>__.____.2023թ.</t>
  </si>
  <si>
    <t>Հաստատված է</t>
  </si>
  <si>
    <t>N ______- Ա որոշմամբ</t>
  </si>
  <si>
    <t>Հավելված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</si>
</sst>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_р_."/>
    <numFmt numFmtId="165" formatCode="#,##0.0"/>
    <numFmt numFmtId="166" formatCode="#,##0_р_."/>
    <numFmt numFmtId="167" formatCode="0.0"/>
  </numFmts>
  <fonts count="3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sz val="10"/>
      <name val="GHEA Grapalat"/>
      <family val="3"/>
    </font>
    <font>
      <b/>
      <sz val="12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sz val="10"/>
      <color indexed="8"/>
      <name val="MS Sans Serif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Sylfaen"/>
      <family val="1"/>
    </font>
    <font>
      <b/>
      <sz val="12"/>
      <name val="Arial Armenian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28" fillId="0" borderId="0"/>
    <xf numFmtId="0" fontId="29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3" fillId="0" borderId="0"/>
  </cellStyleXfs>
  <cellXfs count="67">
    <xf numFmtId="0" fontId="0" fillId="0" borderId="0" xfId="0"/>
    <xf numFmtId="0" fontId="26" fillId="0" borderId="0" xfId="0" applyFont="1" applyBorder="1" applyAlignment="1" applyProtection="1">
      <alignment vertical="center"/>
      <protection locked="0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vertical="center"/>
      <protection locked="0" hidden="1"/>
    </xf>
    <xf numFmtId="0" fontId="26" fillId="0" borderId="0" xfId="0" applyFont="1" applyAlignment="1">
      <alignment horizontal="center" vertical="center"/>
    </xf>
    <xf numFmtId="4" fontId="26" fillId="0" borderId="0" xfId="0" applyNumberFormat="1" applyFont="1" applyAlignment="1">
      <alignment horizontal="center" vertical="center"/>
    </xf>
    <xf numFmtId="3" fontId="26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25" fillId="0" borderId="0" xfId="0" applyFont="1" applyAlignment="1">
      <alignment horizontal="center" vertical="center"/>
    </xf>
    <xf numFmtId="0" fontId="26" fillId="0" borderId="0" xfId="0" applyFont="1" applyAlignment="1">
      <alignment horizontal="left" vertical="center" wrapText="1"/>
    </xf>
    <xf numFmtId="0" fontId="24" fillId="0" borderId="0" xfId="0" applyFont="1" applyAlignment="1">
      <alignment horizontal="left" vertical="center"/>
    </xf>
    <xf numFmtId="0" fontId="26" fillId="0" borderId="0" xfId="0" applyFont="1" applyAlignment="1">
      <alignment vertical="center" wrapText="1"/>
    </xf>
    <xf numFmtId="0" fontId="26" fillId="0" borderId="0" xfId="0" applyFont="1" applyAlignment="1">
      <alignment vertical="center"/>
    </xf>
    <xf numFmtId="0" fontId="26" fillId="0" borderId="0" xfId="0" applyFont="1" applyBorder="1" applyAlignment="1">
      <alignment horizontal="center" vertical="center"/>
    </xf>
    <xf numFmtId="165" fontId="25" fillId="0" borderId="0" xfId="0" applyNumberFormat="1" applyFont="1" applyBorder="1" applyAlignment="1">
      <alignment horizontal="center" vertical="center" wrapText="1"/>
    </xf>
    <xf numFmtId="3" fontId="25" fillId="0" borderId="0" xfId="0" applyNumberFormat="1" applyFont="1" applyBorder="1" applyAlignment="1">
      <alignment horizontal="center" vertical="center" wrapText="1"/>
    </xf>
    <xf numFmtId="0" fontId="25" fillId="0" borderId="0" xfId="0" applyFont="1" applyBorder="1" applyAlignment="1">
      <alignment vertical="center" wrapText="1"/>
    </xf>
    <xf numFmtId="0" fontId="24" fillId="0" borderId="0" xfId="0" applyFont="1" applyAlignment="1">
      <alignment horizontal="center" vertical="center"/>
    </xf>
    <xf numFmtId="164" fontId="24" fillId="0" borderId="0" xfId="0" applyNumberFormat="1" applyFont="1" applyAlignment="1">
      <alignment horizontal="center" vertical="center"/>
    </xf>
    <xf numFmtId="3" fontId="24" fillId="0" borderId="0" xfId="0" applyNumberFormat="1" applyFont="1" applyAlignment="1">
      <alignment horizontal="center" vertical="center"/>
    </xf>
    <xf numFmtId="164" fontId="26" fillId="0" borderId="0" xfId="0" applyNumberFormat="1" applyFont="1" applyAlignment="1">
      <alignment horizontal="center" vertical="center"/>
    </xf>
    <xf numFmtId="0" fontId="26" fillId="0" borderId="10" xfId="0" applyFont="1" applyBorder="1" applyAlignment="1">
      <alignment horizontal="center" vertical="center" wrapText="1"/>
    </xf>
    <xf numFmtId="164" fontId="27" fillId="0" borderId="0" xfId="0" applyNumberFormat="1" applyFont="1" applyAlignment="1">
      <alignment horizontal="center" vertical="center"/>
    </xf>
    <xf numFmtId="0" fontId="24" fillId="0" borderId="10" xfId="0" applyFont="1" applyBorder="1" applyAlignment="1">
      <alignment horizontal="center" vertical="center" wrapText="1"/>
    </xf>
    <xf numFmtId="164" fontId="25" fillId="0" borderId="0" xfId="0" applyNumberFormat="1" applyFont="1" applyAlignment="1">
      <alignment horizontal="center" vertical="center"/>
    </xf>
    <xf numFmtId="0" fontId="26" fillId="0" borderId="0" xfId="0" applyFont="1" applyBorder="1" applyAlignment="1">
      <alignment horizontal="right" vertical="center" wrapText="1"/>
    </xf>
    <xf numFmtId="0" fontId="25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25" fillId="0" borderId="0" xfId="0" applyFont="1"/>
    <xf numFmtId="165" fontId="26" fillId="0" borderId="0" xfId="0" applyNumberFormat="1" applyFont="1" applyBorder="1" applyAlignment="1">
      <alignment horizontal="center" vertical="center"/>
    </xf>
    <xf numFmtId="3" fontId="26" fillId="0" borderId="0" xfId="0" applyNumberFormat="1" applyFont="1" applyBorder="1" applyAlignment="1">
      <alignment horizontal="center" vertical="center"/>
    </xf>
    <xf numFmtId="3" fontId="25" fillId="0" borderId="10" xfId="0" applyNumberFormat="1" applyFont="1" applyBorder="1" applyAlignment="1">
      <alignment horizontal="center" vertical="center" wrapText="1"/>
    </xf>
    <xf numFmtId="0" fontId="25" fillId="0" borderId="10" xfId="0" applyFont="1" applyBorder="1" applyAlignment="1">
      <alignment vertical="center" wrapText="1"/>
    </xf>
    <xf numFmtId="0" fontId="24" fillId="0" borderId="0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3" fontId="27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horizontal="left" vertical="center"/>
    </xf>
    <xf numFmtId="0" fontId="26" fillId="0" borderId="0" xfId="20" applyFont="1" applyBorder="1" applyAlignment="1">
      <alignment horizontal="right" vertical="center"/>
    </xf>
    <xf numFmtId="0" fontId="31" fillId="0" borderId="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165" fontId="25" fillId="0" borderId="10" xfId="0" applyNumberFormat="1" applyFont="1" applyBorder="1" applyAlignment="1">
      <alignment horizontal="center" vertical="center" wrapText="1"/>
    </xf>
    <xf numFmtId="0" fontId="25" fillId="0" borderId="0" xfId="0" applyFont="1" applyAlignment="1">
      <alignment horizontal="left" vertical="center" wrapText="1"/>
    </xf>
    <xf numFmtId="0" fontId="25" fillId="0" borderId="0" xfId="0" applyFont="1" applyAlignment="1">
      <alignment vertical="center"/>
    </xf>
    <xf numFmtId="0" fontId="24" fillId="0" borderId="0" xfId="45" applyFont="1" applyBorder="1" applyAlignment="1">
      <alignment horizontal="left" vertical="center" wrapText="1"/>
    </xf>
    <xf numFmtId="0" fontId="26" fillId="0" borderId="0" xfId="0" applyFont="1" applyAlignment="1">
      <alignment horizontal="center" vertical="center"/>
    </xf>
    <xf numFmtId="0" fontId="26" fillId="0" borderId="10" xfId="0" applyFont="1" applyBorder="1" applyAlignment="1">
      <alignment horizontal="left" vertical="center" wrapText="1"/>
    </xf>
    <xf numFmtId="167" fontId="26" fillId="0" borderId="10" xfId="0" applyNumberFormat="1" applyFont="1" applyBorder="1" applyAlignment="1">
      <alignment horizontal="center" vertical="center" wrapText="1"/>
    </xf>
    <xf numFmtId="0" fontId="26" fillId="0" borderId="10" xfId="0" applyFont="1" applyBorder="1" applyAlignment="1">
      <alignment vertical="center"/>
    </xf>
    <xf numFmtId="167" fontId="26" fillId="0" borderId="10" xfId="0" applyNumberFormat="1" applyFont="1" applyBorder="1" applyAlignment="1">
      <alignment horizontal="center" vertical="center"/>
    </xf>
    <xf numFmtId="3" fontId="25" fillId="0" borderId="10" xfId="0" applyNumberFormat="1" applyFont="1" applyBorder="1" applyAlignment="1">
      <alignment horizontal="center" vertical="center"/>
    </xf>
    <xf numFmtId="0" fontId="24" fillId="0" borderId="0" xfId="47" applyFont="1" applyAlignment="1">
      <alignment horizontal="center" vertical="center" wrapText="1"/>
    </xf>
    <xf numFmtId="0" fontId="25" fillId="0" borderId="0" xfId="0" applyFont="1" applyBorder="1" applyAlignment="1" applyProtection="1">
      <alignment horizontal="left" wrapText="1"/>
      <protection locked="0"/>
    </xf>
    <xf numFmtId="3" fontId="26" fillId="0" borderId="10" xfId="0" applyNumberFormat="1" applyFont="1" applyBorder="1" applyAlignment="1">
      <alignment horizontal="center" vertical="center" wrapText="1"/>
    </xf>
    <xf numFmtId="0" fontId="27" fillId="0" borderId="11" xfId="45" applyFont="1" applyBorder="1" applyAlignment="1">
      <alignment horizontal="left" vertical="center" wrapText="1"/>
    </xf>
    <xf numFmtId="0" fontId="27" fillId="0" borderId="12" xfId="45" applyFont="1" applyBorder="1" applyAlignment="1">
      <alignment horizontal="left" vertical="center" wrapText="1"/>
    </xf>
    <xf numFmtId="0" fontId="27" fillId="0" borderId="13" xfId="45" applyFont="1" applyBorder="1" applyAlignment="1">
      <alignment horizontal="left" vertical="center" wrapText="1"/>
    </xf>
    <xf numFmtId="0" fontId="27" fillId="0" borderId="10" xfId="45" applyFont="1" applyBorder="1" applyAlignment="1">
      <alignment horizontal="left" vertical="center" wrapText="1"/>
    </xf>
    <xf numFmtId="0" fontId="25" fillId="0" borderId="0" xfId="0" applyFont="1" applyBorder="1" applyAlignment="1" applyProtection="1">
      <alignment horizontal="right"/>
      <protection locked="0"/>
    </xf>
    <xf numFmtId="0" fontId="25" fillId="0" borderId="0" xfId="0" applyFont="1" applyBorder="1" applyAlignment="1">
      <alignment horizontal="center" vertical="center" wrapText="1"/>
    </xf>
    <xf numFmtId="0" fontId="24" fillId="0" borderId="0" xfId="45" applyFont="1" applyBorder="1" applyAlignment="1">
      <alignment horizontal="left" vertical="center" wrapText="1"/>
    </xf>
    <xf numFmtId="0" fontId="25" fillId="0" borderId="11" xfId="59" applyFont="1" applyFill="1" applyBorder="1" applyAlignment="1">
      <alignment horizontal="left" vertical="center" wrapText="1"/>
    </xf>
    <xf numFmtId="0" fontId="25" fillId="0" borderId="12" xfId="59" applyFont="1" applyFill="1" applyBorder="1" applyAlignment="1">
      <alignment horizontal="left" vertical="center" wrapText="1"/>
    </xf>
    <xf numFmtId="0" fontId="25" fillId="0" borderId="13" xfId="59" applyFont="1" applyFill="1" applyBorder="1" applyAlignment="1">
      <alignment horizontal="left" vertical="center" wrapText="1"/>
    </xf>
  </cellXfs>
  <cellStyles count="60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6"/>
    <cellStyle name="Normal_Ekamtayin harki hashvark 35000" xfId="59"/>
    <cellStyle name="Normal_Sheet1" xfId="20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1"/>
    <cellStyle name="Обычный 3 2 2" xfId="58"/>
    <cellStyle name="Обычный 3 3" xfId="55"/>
    <cellStyle name="Обычный 3 4" xfId="57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Diana.Martirosyan\Desktop\Sergey\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40"/>
  <sheetViews>
    <sheetView tabSelected="1" view="pageBreakPreview" zoomScaleSheetLayoutView="100" workbookViewId="0">
      <selection activeCell="E2" sqref="E2"/>
    </sheetView>
  </sheetViews>
  <sheetFormatPr defaultColWidth="8.85546875" defaultRowHeight="17.25"/>
  <cols>
    <col min="1" max="1" width="4" style="8" customWidth="1"/>
    <col min="2" max="2" width="49.5703125" style="7" customWidth="1"/>
    <col min="3" max="3" width="18.140625" style="7" customWidth="1"/>
    <col min="4" max="4" width="17.140625" style="4" customWidth="1"/>
    <col min="5" max="5" width="21.7109375" style="4" customWidth="1"/>
    <col min="6" max="6" width="12.140625" style="13" customWidth="1"/>
    <col min="7" max="7" width="10.140625" style="13" customWidth="1"/>
    <col min="8" max="8" width="13.140625" style="13" customWidth="1"/>
    <col min="9" max="9" width="12.28515625" style="4" customWidth="1"/>
    <col min="10" max="10" width="13.5703125" style="4" bestFit="1" customWidth="1"/>
    <col min="11" max="11" width="12.28515625" style="4" bestFit="1" customWidth="1"/>
    <col min="12" max="12" width="20.140625" style="4" customWidth="1"/>
    <col min="13" max="13" width="18.85546875" style="4" customWidth="1"/>
    <col min="14" max="14" width="9.85546875" style="4" customWidth="1"/>
    <col min="15" max="15" width="21.85546875" style="6" customWidth="1"/>
    <col min="16" max="16" width="13.5703125" style="5" customWidth="1"/>
    <col min="17" max="17" width="20.140625" style="5" customWidth="1"/>
    <col min="18" max="18" width="15.42578125" style="5" customWidth="1"/>
    <col min="19" max="19" width="18.7109375" style="5" customWidth="1"/>
    <col min="20" max="16384" width="8.85546875" style="4"/>
  </cols>
  <sheetData>
    <row r="1" spans="1:19" ht="19.5" customHeight="1">
      <c r="A1" s="39"/>
      <c r="B1" s="40"/>
      <c r="C1" s="40"/>
      <c r="D1" s="13"/>
      <c r="E1" s="41" t="s">
        <v>35</v>
      </c>
    </row>
    <row r="2" spans="1:19" ht="18.75" customHeight="1">
      <c r="A2" s="39"/>
      <c r="B2" s="40"/>
      <c r="C2" s="40"/>
      <c r="D2" s="13"/>
      <c r="E2" s="41" t="s">
        <v>33</v>
      </c>
    </row>
    <row r="3" spans="1:19" ht="19.5" customHeight="1">
      <c r="A3" s="39"/>
      <c r="B3" s="40"/>
      <c r="C3" s="40"/>
      <c r="D3" s="13"/>
      <c r="E3" s="41" t="s">
        <v>2</v>
      </c>
    </row>
    <row r="4" spans="1:19" ht="28.5" customHeight="1">
      <c r="A4" s="39"/>
      <c r="B4" s="40"/>
      <c r="C4" s="40"/>
      <c r="D4" s="13"/>
      <c r="E4" s="41" t="s">
        <v>32</v>
      </c>
    </row>
    <row r="5" spans="1:19" ht="17.25" customHeight="1">
      <c r="A5" s="39"/>
      <c r="B5" s="40"/>
      <c r="C5" s="40"/>
      <c r="D5" s="13"/>
      <c r="E5" s="41" t="s">
        <v>34</v>
      </c>
    </row>
    <row r="6" spans="1:19">
      <c r="A6" s="39"/>
      <c r="B6" s="40"/>
      <c r="C6" s="40"/>
      <c r="D6" s="13"/>
      <c r="E6" s="13"/>
    </row>
    <row r="7" spans="1:19" ht="47.25" customHeight="1">
      <c r="A7" s="62" t="s">
        <v>26</v>
      </c>
      <c r="B7" s="62"/>
      <c r="C7" s="62"/>
      <c r="D7" s="62"/>
      <c r="E7" s="62"/>
    </row>
    <row r="8" spans="1:19" ht="20.25" customHeight="1">
      <c r="A8" s="62" t="s">
        <v>22</v>
      </c>
      <c r="B8" s="62"/>
      <c r="C8" s="62"/>
      <c r="D8" s="62"/>
      <c r="E8" s="62"/>
    </row>
    <row r="9" spans="1:19" ht="17.25" customHeight="1">
      <c r="A9" s="28"/>
      <c r="B9" s="27"/>
      <c r="C9" s="26"/>
      <c r="E9" s="25" t="s">
        <v>4</v>
      </c>
      <c r="L9" s="24"/>
      <c r="M9" s="24"/>
      <c r="P9" s="24"/>
      <c r="Q9" s="24"/>
      <c r="R9" s="24"/>
      <c r="S9" s="24"/>
    </row>
    <row r="10" spans="1:19" s="34" customFormat="1" ht="72.75" customHeight="1">
      <c r="A10" s="38" t="s">
        <v>1</v>
      </c>
      <c r="B10" s="38" t="s">
        <v>21</v>
      </c>
      <c r="C10" s="38" t="s">
        <v>20</v>
      </c>
      <c r="D10" s="38" t="s">
        <v>25</v>
      </c>
      <c r="E10" s="38" t="s">
        <v>24</v>
      </c>
      <c r="F10" s="37"/>
      <c r="G10" s="37"/>
      <c r="H10" s="37"/>
      <c r="J10" s="36"/>
      <c r="L10" s="22"/>
      <c r="M10" s="22"/>
      <c r="O10" s="35"/>
      <c r="P10" s="22"/>
      <c r="Q10" s="22"/>
      <c r="R10" s="22"/>
      <c r="S10" s="22"/>
    </row>
    <row r="11" spans="1:19">
      <c r="A11" s="23">
        <v>1</v>
      </c>
      <c r="B11" s="23">
        <v>2</v>
      </c>
      <c r="C11" s="23">
        <v>3</v>
      </c>
      <c r="D11" s="23">
        <v>4</v>
      </c>
      <c r="E11" s="23">
        <v>5</v>
      </c>
      <c r="P11" s="20"/>
      <c r="Q11" s="20"/>
      <c r="R11" s="20"/>
      <c r="S11" s="20"/>
    </row>
    <row r="12" spans="1:19" s="17" customFormat="1" ht="33" customHeight="1">
      <c r="A12" s="21">
        <v>1</v>
      </c>
      <c r="B12" s="49" t="s">
        <v>19</v>
      </c>
      <c r="C12" s="50">
        <v>1</v>
      </c>
      <c r="D12" s="56">
        <v>242900</v>
      </c>
      <c r="E12" s="56">
        <f>+C12*D12</f>
        <v>242900</v>
      </c>
      <c r="F12" s="33"/>
      <c r="G12" s="33"/>
      <c r="H12" s="33"/>
      <c r="O12" s="19"/>
      <c r="P12" s="18"/>
      <c r="Q12" s="18"/>
      <c r="R12" s="18"/>
      <c r="S12" s="18"/>
    </row>
    <row r="13" spans="1:19" s="17" customFormat="1" ht="33" customHeight="1">
      <c r="A13" s="21">
        <v>2</v>
      </c>
      <c r="B13" s="49" t="s">
        <v>18</v>
      </c>
      <c r="C13" s="50">
        <v>1</v>
      </c>
      <c r="D13" s="56">
        <v>199200</v>
      </c>
      <c r="E13" s="56">
        <f t="shared" ref="E13:E25" si="0">+C13*D13</f>
        <v>199200</v>
      </c>
      <c r="F13" s="33"/>
      <c r="G13" s="33"/>
      <c r="H13" s="33"/>
      <c r="O13" s="19"/>
      <c r="P13" s="18"/>
      <c r="Q13" s="18"/>
      <c r="R13" s="18"/>
      <c r="S13" s="18"/>
    </row>
    <row r="14" spans="1:19" s="17" customFormat="1" ht="33" customHeight="1">
      <c r="A14" s="21">
        <v>3</v>
      </c>
      <c r="B14" s="49" t="s">
        <v>17</v>
      </c>
      <c r="C14" s="50">
        <v>1</v>
      </c>
      <c r="D14" s="56">
        <v>147500</v>
      </c>
      <c r="E14" s="56">
        <f t="shared" si="0"/>
        <v>147500</v>
      </c>
      <c r="F14" s="33"/>
      <c r="G14" s="33"/>
      <c r="H14" s="33"/>
      <c r="O14" s="19"/>
      <c r="P14" s="18"/>
      <c r="Q14" s="18"/>
      <c r="R14" s="18"/>
      <c r="S14" s="18"/>
    </row>
    <row r="15" spans="1:19" s="17" customFormat="1" ht="22.5" customHeight="1">
      <c r="A15" s="21">
        <v>4</v>
      </c>
      <c r="B15" s="49" t="s">
        <v>16</v>
      </c>
      <c r="C15" s="50">
        <f>21-0.2</f>
        <v>20.8</v>
      </c>
      <c r="D15" s="56">
        <v>147500</v>
      </c>
      <c r="E15" s="56">
        <f t="shared" si="0"/>
        <v>3068000</v>
      </c>
      <c r="F15" s="33"/>
      <c r="G15" s="33"/>
      <c r="H15" s="33"/>
      <c r="O15" s="19"/>
      <c r="P15" s="18"/>
      <c r="Q15" s="18"/>
      <c r="R15" s="18"/>
      <c r="S15" s="18"/>
    </row>
    <row r="16" spans="1:19" s="17" customFormat="1" ht="28.5" customHeight="1">
      <c r="A16" s="21">
        <v>5</v>
      </c>
      <c r="B16" s="51" t="s">
        <v>15</v>
      </c>
      <c r="C16" s="52">
        <v>1</v>
      </c>
      <c r="D16" s="56">
        <v>147500</v>
      </c>
      <c r="E16" s="56">
        <f t="shared" si="0"/>
        <v>147500</v>
      </c>
      <c r="F16" s="33"/>
      <c r="G16" s="33"/>
      <c r="H16" s="33"/>
      <c r="O16" s="19"/>
      <c r="P16" s="18"/>
      <c r="Q16" s="18"/>
      <c r="R16" s="18"/>
      <c r="S16" s="18"/>
    </row>
    <row r="17" spans="1:19" s="17" customFormat="1" ht="27" customHeight="1">
      <c r="A17" s="21">
        <v>6</v>
      </c>
      <c r="B17" s="51" t="s">
        <v>14</v>
      </c>
      <c r="C17" s="52">
        <v>4</v>
      </c>
      <c r="D17" s="56">
        <v>147500</v>
      </c>
      <c r="E17" s="56">
        <f t="shared" si="0"/>
        <v>590000</v>
      </c>
      <c r="F17" s="33"/>
      <c r="G17" s="33"/>
      <c r="H17" s="33"/>
      <c r="O17" s="19"/>
      <c r="P17" s="18"/>
      <c r="Q17" s="18"/>
      <c r="R17" s="18"/>
      <c r="S17" s="18"/>
    </row>
    <row r="18" spans="1:19" s="17" customFormat="1" ht="26.25" customHeight="1">
      <c r="A18" s="21">
        <v>7</v>
      </c>
      <c r="B18" s="49" t="s">
        <v>13</v>
      </c>
      <c r="C18" s="50">
        <v>1</v>
      </c>
      <c r="D18" s="56">
        <v>147500</v>
      </c>
      <c r="E18" s="56">
        <f t="shared" si="0"/>
        <v>147500</v>
      </c>
      <c r="F18" s="33"/>
      <c r="G18" s="33"/>
      <c r="H18" s="33"/>
      <c r="O18" s="19"/>
      <c r="P18" s="18"/>
      <c r="Q18" s="18"/>
      <c r="R18" s="18"/>
      <c r="S18" s="18"/>
    </row>
    <row r="19" spans="1:19" s="17" customFormat="1" ht="25.5" customHeight="1">
      <c r="A19" s="21">
        <v>8</v>
      </c>
      <c r="B19" s="49" t="s">
        <v>23</v>
      </c>
      <c r="C19" s="50">
        <v>1</v>
      </c>
      <c r="D19" s="56">
        <v>108600</v>
      </c>
      <c r="E19" s="56">
        <f t="shared" si="0"/>
        <v>108600</v>
      </c>
      <c r="F19" s="33"/>
      <c r="G19" s="33"/>
      <c r="H19" s="33"/>
      <c r="O19" s="19"/>
      <c r="P19" s="18"/>
      <c r="Q19" s="18"/>
      <c r="R19" s="18"/>
      <c r="S19" s="18"/>
    </row>
    <row r="20" spans="1:19" s="17" customFormat="1" ht="25.5" customHeight="1">
      <c r="A20" s="21">
        <v>9</v>
      </c>
      <c r="B20" s="49" t="s">
        <v>12</v>
      </c>
      <c r="C20" s="50">
        <v>1</v>
      </c>
      <c r="D20" s="56">
        <v>108600</v>
      </c>
      <c r="E20" s="56">
        <f t="shared" si="0"/>
        <v>108600</v>
      </c>
      <c r="F20" s="33"/>
      <c r="G20" s="33"/>
      <c r="H20" s="33"/>
      <c r="O20" s="19"/>
      <c r="P20" s="18"/>
      <c r="Q20" s="18"/>
      <c r="R20" s="18"/>
      <c r="S20" s="18"/>
    </row>
    <row r="21" spans="1:19" s="17" customFormat="1" ht="33" customHeight="1">
      <c r="A21" s="21">
        <v>10</v>
      </c>
      <c r="B21" s="49" t="s">
        <v>11</v>
      </c>
      <c r="C21" s="50">
        <v>1</v>
      </c>
      <c r="D21" s="56">
        <v>108600</v>
      </c>
      <c r="E21" s="56">
        <f t="shared" si="0"/>
        <v>108600</v>
      </c>
      <c r="F21" s="33"/>
      <c r="G21" s="33"/>
      <c r="H21" s="33"/>
      <c r="O21" s="19"/>
      <c r="P21" s="18"/>
      <c r="Q21" s="18"/>
      <c r="R21" s="18"/>
      <c r="S21" s="18"/>
    </row>
    <row r="22" spans="1:19" s="17" customFormat="1" ht="24.75" customHeight="1">
      <c r="A22" s="21">
        <v>11</v>
      </c>
      <c r="B22" s="49" t="s">
        <v>10</v>
      </c>
      <c r="C22" s="50">
        <v>1</v>
      </c>
      <c r="D22" s="56">
        <v>108600</v>
      </c>
      <c r="E22" s="56">
        <f t="shared" si="0"/>
        <v>108600</v>
      </c>
      <c r="F22" s="33"/>
      <c r="G22" s="33"/>
      <c r="H22" s="33"/>
      <c r="O22" s="19"/>
      <c r="P22" s="18"/>
      <c r="Q22" s="18"/>
      <c r="R22" s="18"/>
      <c r="S22" s="18"/>
    </row>
    <row r="23" spans="1:19" s="17" customFormat="1" ht="27" customHeight="1">
      <c r="A23" s="21">
        <v>12</v>
      </c>
      <c r="B23" s="49" t="s">
        <v>9</v>
      </c>
      <c r="C23" s="50">
        <v>1</v>
      </c>
      <c r="D23" s="56">
        <v>108600</v>
      </c>
      <c r="E23" s="56">
        <f t="shared" si="0"/>
        <v>108600</v>
      </c>
      <c r="F23" s="33"/>
      <c r="G23" s="33"/>
      <c r="H23" s="33"/>
      <c r="O23" s="19"/>
      <c r="P23" s="18"/>
      <c r="Q23" s="18"/>
      <c r="R23" s="18"/>
      <c r="S23" s="18"/>
    </row>
    <row r="24" spans="1:19" s="17" customFormat="1" ht="27" customHeight="1">
      <c r="A24" s="21">
        <v>13</v>
      </c>
      <c r="B24" s="49" t="s">
        <v>8</v>
      </c>
      <c r="C24" s="50">
        <v>2</v>
      </c>
      <c r="D24" s="56">
        <v>108600</v>
      </c>
      <c r="E24" s="56">
        <f>+C24*D24</f>
        <v>217200</v>
      </c>
      <c r="F24" s="33"/>
      <c r="G24" s="33"/>
      <c r="H24" s="33"/>
      <c r="J24" s="33"/>
      <c r="O24" s="19"/>
      <c r="P24" s="18"/>
      <c r="Q24" s="18"/>
      <c r="R24" s="18"/>
      <c r="S24" s="18"/>
    </row>
    <row r="25" spans="1:19" s="17" customFormat="1" ht="25.5" customHeight="1">
      <c r="A25" s="21">
        <v>14</v>
      </c>
      <c r="B25" s="49" t="s">
        <v>7</v>
      </c>
      <c r="C25" s="50">
        <v>3</v>
      </c>
      <c r="D25" s="56">
        <v>108600</v>
      </c>
      <c r="E25" s="56">
        <f t="shared" si="0"/>
        <v>325800</v>
      </c>
      <c r="F25" s="33"/>
      <c r="G25" s="33"/>
      <c r="H25" s="33"/>
      <c r="J25" s="33"/>
      <c r="O25" s="19"/>
      <c r="P25" s="18"/>
      <c r="Q25" s="18"/>
      <c r="R25" s="18"/>
      <c r="S25" s="18"/>
    </row>
    <row r="26" spans="1:19" ht="29.25" customHeight="1">
      <c r="A26" s="32"/>
      <c r="B26" s="32" t="s">
        <v>3</v>
      </c>
      <c r="C26" s="44">
        <f>SUM(C12:C25)</f>
        <v>39.799999999999997</v>
      </c>
      <c r="D26" s="31"/>
      <c r="E26" s="53">
        <f>SUM(E12:E25)</f>
        <v>5628600</v>
      </c>
      <c r="F26" s="30"/>
      <c r="G26" s="29"/>
      <c r="J26" s="15"/>
    </row>
    <row r="27" spans="1:19" ht="15.75" hidden="1" customHeight="1">
      <c r="A27" s="16"/>
      <c r="B27" s="16"/>
      <c r="C27" s="14"/>
      <c r="D27" s="15"/>
      <c r="E27" s="14"/>
      <c r="G27" s="29"/>
      <c r="J27" s="13"/>
    </row>
    <row r="28" spans="1:19" ht="15.75" hidden="1" customHeight="1">
      <c r="A28" s="16"/>
      <c r="B28" s="16"/>
      <c r="C28" s="14"/>
      <c r="D28" s="15"/>
      <c r="E28" s="14"/>
      <c r="F28" s="30"/>
      <c r="G28" s="29"/>
      <c r="J28" s="13"/>
    </row>
    <row r="29" spans="1:19" s="43" customFormat="1" ht="13.5" customHeight="1">
      <c r="A29" s="42"/>
      <c r="B29" s="63"/>
      <c r="C29" s="63"/>
      <c r="D29" s="63"/>
      <c r="E29" s="63"/>
    </row>
    <row r="30" spans="1:19" s="54" customFormat="1" ht="18.75" customHeight="1">
      <c r="A30" s="64" t="s">
        <v>27</v>
      </c>
      <c r="B30" s="65"/>
      <c r="C30" s="65"/>
      <c r="D30" s="65"/>
      <c r="E30" s="66"/>
    </row>
    <row r="31" spans="1:19" s="54" customFormat="1" ht="31.5" customHeight="1">
      <c r="A31" s="57" t="s">
        <v>28</v>
      </c>
      <c r="B31" s="58"/>
      <c r="C31" s="58"/>
      <c r="D31" s="58"/>
      <c r="E31" s="59"/>
    </row>
    <row r="32" spans="1:19" s="54" customFormat="1" ht="32.25" customHeight="1">
      <c r="A32" s="60" t="s">
        <v>29</v>
      </c>
      <c r="B32" s="60"/>
      <c r="C32" s="60"/>
      <c r="D32" s="60"/>
      <c r="E32" s="60"/>
    </row>
    <row r="33" spans="1:19" s="48" customFormat="1" ht="18" customHeight="1">
      <c r="A33" s="12"/>
      <c r="B33" s="47"/>
      <c r="C33" s="47"/>
      <c r="D33" s="47"/>
      <c r="E33" s="47"/>
      <c r="F33" s="29"/>
      <c r="G33" s="29"/>
      <c r="H33" s="13"/>
      <c r="J33" s="13"/>
      <c r="O33" s="6"/>
      <c r="P33" s="5"/>
      <c r="Q33" s="5"/>
      <c r="R33" s="5"/>
      <c r="S33" s="5"/>
    </row>
    <row r="34" spans="1:19" s="48" customFormat="1" ht="22.5" hidden="1" customHeight="1">
      <c r="A34" s="12"/>
      <c r="B34" s="45" t="s">
        <v>6</v>
      </c>
      <c r="C34" s="47"/>
      <c r="D34" s="47"/>
      <c r="E34" s="46" t="s">
        <v>5</v>
      </c>
      <c r="F34" s="29"/>
      <c r="G34" s="29"/>
      <c r="H34" s="13"/>
      <c r="J34" s="13"/>
      <c r="O34" s="6"/>
      <c r="P34" s="5"/>
      <c r="Q34" s="5"/>
      <c r="R34" s="5"/>
      <c r="S34" s="5"/>
    </row>
    <row r="35" spans="1:19" s="48" customFormat="1" ht="18" hidden="1" customHeight="1">
      <c r="A35" s="12"/>
      <c r="B35" s="45"/>
      <c r="C35" s="10" t="s">
        <v>0</v>
      </c>
      <c r="D35" s="47"/>
      <c r="E35" s="46"/>
      <c r="F35" s="29"/>
      <c r="G35" s="29"/>
      <c r="H35" s="13"/>
      <c r="J35" s="13"/>
      <c r="O35" s="6"/>
      <c r="P35" s="5"/>
      <c r="Q35" s="5"/>
      <c r="R35" s="5"/>
      <c r="S35" s="5"/>
    </row>
    <row r="36" spans="1:19" s="3" customFormat="1" ht="117" customHeight="1">
      <c r="B36" s="55" t="s">
        <v>30</v>
      </c>
      <c r="C36" s="2"/>
      <c r="D36" s="61" t="s">
        <v>31</v>
      </c>
      <c r="E36" s="61"/>
      <c r="F36" s="1"/>
      <c r="G36" s="1"/>
      <c r="H36" s="1"/>
      <c r="I36" s="1"/>
      <c r="J36" s="1"/>
      <c r="K36" s="1"/>
      <c r="L36" s="1"/>
      <c r="M36" s="1"/>
      <c r="N36" s="1"/>
    </row>
    <row r="37" spans="1:19" ht="42.75" customHeight="1">
      <c r="A37" s="4"/>
      <c r="B37" s="9"/>
      <c r="C37" s="11"/>
      <c r="D37" s="11"/>
      <c r="E37" s="11"/>
      <c r="F37" s="4"/>
      <c r="G37" s="4"/>
      <c r="H37" s="4"/>
      <c r="O37" s="4"/>
      <c r="P37" s="4"/>
      <c r="Q37" s="4"/>
      <c r="R37" s="4"/>
      <c r="S37" s="4"/>
    </row>
    <row r="38" spans="1:19">
      <c r="A38" s="4"/>
      <c r="C38" s="10"/>
      <c r="F38" s="4"/>
      <c r="G38" s="4"/>
      <c r="H38" s="4"/>
      <c r="O38" s="4"/>
      <c r="P38" s="4"/>
      <c r="Q38" s="4"/>
      <c r="R38" s="4"/>
      <c r="S38" s="4"/>
    </row>
    <row r="40" spans="1:19" ht="43.5" customHeight="1">
      <c r="A40" s="4"/>
      <c r="B40" s="9"/>
      <c r="F40" s="4"/>
      <c r="G40" s="4"/>
      <c r="H40" s="4"/>
      <c r="O40" s="4"/>
      <c r="P40" s="4"/>
      <c r="Q40" s="4"/>
      <c r="R40" s="4"/>
      <c r="S40" s="4"/>
    </row>
  </sheetData>
  <mergeCells count="7">
    <mergeCell ref="A31:E31"/>
    <mergeCell ref="A32:E32"/>
    <mergeCell ref="D36:E36"/>
    <mergeCell ref="A7:E7"/>
    <mergeCell ref="A8:E8"/>
    <mergeCell ref="B29:E29"/>
    <mergeCell ref="A30:E30"/>
  </mergeCells>
  <pageMargins left="0.196850393700787" right="0.196850393700787" top="0.196850393700787" bottom="0.196850393700787" header="0.23622047244094499" footer="0.27559055118110198"/>
  <pageSetup paperSize="9" scale="87" orientation="portrait" r:id="rId1"/>
  <headerFooter alignWithMargins="0"/>
  <colBreaks count="1" manualBreakCount="1">
    <brk id="5" max="1048575" man="1"/>
  </colBreaks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ZtWMssc9xgQ7vQI2n/3FIPumFeFPLbJidcC/6IVCwp8=</DigestValue>
    </Reference>
    <Reference Type="http://www.w3.org/2000/09/xmldsig#Object" URI="#idOfficeObject">
      <DigestMethod Algorithm="http://www.w3.org/2001/04/xmlenc#sha256"/>
      <DigestValue>USE5F9z+Cv717w6EEli7aNLpVMpyOQetdv14Ib0XJJI=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/AE2ZBOtKEvrhLQqpjYFn1Jrf8Vk4B9jjBA7h04Nw3s=</DigestValue>
    </Reference>
    <Reference Type="http://www.w3.org/2000/09/xmldsig#Object" URI="#idValidSigLnImg">
      <DigestMethod Algorithm="http://www.w3.org/2001/04/xmlenc#sha256"/>
      <DigestValue>r2sIMMiG8/ouej7SMXnxAByXqFtptSKMZfqMUoNXMHQ=</DigestValue>
    </Reference>
    <Reference Type="http://www.w3.org/2000/09/xmldsig#Object" URI="#idInvalidSigLnImg">
      <DigestMethod Algorithm="http://www.w3.org/2001/04/xmlenc#sha256"/>
      <DigestValue>GpO117aWTiIgCS4mcDhXEkknYECKpLPAAqbksskvgKs=</DigestValue>
    </Reference>
  </SignedInfo>
  <SignatureValue>OESuI/Mh+AXwUTbTzcQy9cayHWrHDNIZRQVbWI11ANAjwaKv6TdymNtY5s2xvV7HJGIbjIDGEFCN
yFawL4qdCuTCD8C/mY2g6/DoWG18pm1vdQPZOKQC7C/p3vUny6BOvYBiHm+eJyLdGMixKRz1LKHA
FL+wc2vpWIW/K/0BGYX1JANVTyx6Pvev537vZ5DUvIa5cPyAl8myAtLxdMcaE/3+fh5EUZUGjfWi
JtG8biID27vFVGg5MhTYdDqJLx4P31L2yto1Ng0AtNcxJm5ACgjwO9uFSqUzcG/dSdIlXDBRXqxF
Qk7be/mqCoLeapLCXHEou2Fq6s4p50zsq2Z+qw==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UWT6/LjEjB/AwVgZ9knweCsO94tYoJdKkD1WK58wc1k=</DigestValue>
      </Reference>
      <Reference URI="/xl/calcChain.xml?ContentType=application/vnd.openxmlformats-officedocument.spreadsheetml.calcChain+xml">
        <DigestMethod Algorithm="http://www.w3.org/2001/04/xmlenc#sha256"/>
        <DigestValue>5/a2yK4TafFbudmqmEcQR1Fd88wPgWIyf1pw+XaWnf4=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oOcq5y1yHburAgjo65+/ArEA9dVDQvfkPRRtc0Bj0wg=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9I2R1kzd1HZs9vSSzJlHdoBgpIDLr4g4U6NXW8aHulY=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media/image1.emf?ContentType=image/x-emf">
        <DigestMethod Algorithm="http://www.w3.org/2001/04/xmlenc#sha256"/>
        <DigestValue>feThpbGK+X7IUND/xGBIDrp9IaUFL31ETCJXDzsrovg=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BIqjAuvZDW9TuiE9JFxDvm8/MGitlrLy9cwY6XEo2k8=</DigestValue>
      </Reference>
      <Reference URI="/xl/styles.xml?ContentType=application/vnd.openxmlformats-officedocument.spreadsheetml.styles+xml">
        <DigestMethod Algorithm="http://www.w3.org/2001/04/xmlenc#sha256"/>
        <DigestValue>amf8Dvu7qbsIVY/IkHB7/CyBuR0OisL32OM9qEMZIeU=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aK1hE8QAPhl7n/Bl/eXFwj4vpyFBdCTSF37blZZjw3E=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zIrZiNX8559XF2CFyyY9fM7ebRJcaTURnNlM1Albb2Q=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2023-01-27T11:31:54Z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{73944AA6-8B4B-416A-BF9F-433AB661FD50}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2023-01-27T11:31:54Z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BdunMr6AIDM+gHO/JZ13GJQd1DK+gD1FAqLAAAAAPDSRwLw0kcCdq4XbgAAAACDJ7FsCQAAAAAAAAAAAAAAAAAAAAAAAACg00cCAAAAAAAAAAAAAAAAAAAAAAAAAAAAAAAAAAAAAAAAAAAAAAAAHTHHNgAAAADwy/oB6fuWdQAA+gEAAAAA9fuWdXxawDX1////AAAAAAAAAAAAAAAAkAEAAOBZwDWMyvoB3a/VdgAA6XaAyvoBAAAAAIjK+gEAAAAAAAAAAGG41HYAAAAACQAAAKDL+gGgy/oBAAIAAPz///8BAAAAAAAAAAAAAAAAAAAAAAAAAAAAAAAQ2YgJZHYACAAAAAAlAAAADAAAAAEAAAAYAAAADAAAAAAAAAISAAAADAAAAAEAAAAeAAAAGAAAAMMAAAAEAAAA9wAAABEAAAAlAAAADAAAAAEAAABUAAAAhAAAAMQAAAAEAAAA9QAAABAAAAABAAAAAIDUQbSX1EHEAAAABAAAAAkAAABMAAAAAAAAAAAAAAAAAAAA//////////9gAAAAMQAvADIANwAvADIAMAAyADM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PTuvRcAAEcCAAAAAAAARwLhHMc2AgAAACgCAADQB0QCCAIAANAHRAJkAAAAjI5MGwgCAABw5L0XIJW8F1Af5RcAAAAAAAAAAAAARAICAAAAAAAAAEEAAAAAAEQCfAJEAgAAAAD8AQAALBNEAgAAAAAAAEcCKBNEAgAATHdY6PoBrl5MdzjtvReuXkx3AAAAAAAAAADYCEgC2AhIAmzo+gEfL7FsAABHAgAAAAD8AQAAfOj6Ad0usWwAAAAABwAAAAAAAABhuNR2/AEAAAcAAACk6foBpOn6AQACAAD8////AQAAAAAAAAAAAAAAAAAAABDZiA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ShM4U/oBHFX6Ac78lnVwoEcCAAAAAEYNCng7AAAAAAAAAAAAAAAFAAAAAQEAAEjP0hcAAAAA+CFoEwAAAADgxgEBWBxoEwAAAAD4IWgTsJLCbAMAAAC4ksJsAQAAALgTqBe8avVsvS29bPmua4vxqcc2UEtOAoxU+gHp+5Z1AAD6AQQAAAD1+5Z1hFn6AeD///8AAAAAAAAAAAAAAACQAQAAAAAAAQAAAABhAHIAaQBhAGwAAAAAAAAAAAAAAAAAAAAGAAAAAAAAAGG41HYAAAAABgAAADxU+gE8VPoBAAIAAPz///8BAAAAAAAAAAAAAAAAAAAAENmICfDEmnZkdgAIAAAAACUAAAAMAAAAAwAAABgAAAAMAAAAAAAAAhIAAAAMAAAAAQAAABYAAAAMAAAACAAAAFQAAABUAAAACgAAACcAAAAeAAAASgAAAAEAAAAAgNRBtJfUQQoAAABLAAAAAQAAAEwAAAAEAAAACQAAACcAAAAgAAAASwAAAFAAAABYAMFg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Oij+gGtppd18goAAKij+gGpDiHLqQ7LAAAAAAD/////8grv///////sGgAACu8KAHwa5BcAAAAAqQ7L///////sGgAAIcsBAAAANBUAAAAAnD3mdnlElXWpDiHL3IqZFwEAAAD/////AAAAAGQAZxsUqPoBAAAAAGQAZxsAAE0mikSVdQAANBWpDiHLAQAAANyKmRdkAGcbAAAAAAAAAACpDssAFKj6AakOy///////7BoAACHLAQAAADQVAAAAAI4kmXWpDiHLGHyQLgkAAAD/////AAAAABAAAAADAQAAIzUAABwAAAGpDiHL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L/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/k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mw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L/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/i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is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L+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/i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sw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L+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/g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v8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L+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/g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vQ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L+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/Q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v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L+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/Q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uw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L+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/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v8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L+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/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v8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L+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/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v4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L+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/w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v4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L+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9g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v4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L+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+g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v4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L+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jQ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v4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f+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Dw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/4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b+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P4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r+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WAw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Ow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XbpzK+gCAzPoBzvyWddxiUHdQyvoA9RQKiwAAAADw0kcC8NJHAnauF24AAAAAgyexbAkAAAAAAAAAAAAAAAAAAAAAAAAAoNNHAgAAAAAAAAAAAAAAAAAAAAAAAAAAAAAAAAAAAAAAAAAAAAAAAB0xxzYAAAAA8Mv6Aen7lnUAAPoBAAAAAPX7lnV8WsA19f///wAAAAAAAAAAAAAAAJABAADgWcA1jMr6Ad2v1XYAAOl2gMr6AQAAAACIyvoBAAAAAAAAAABhuNR2AAAAAAkAAACgy/oBoMv6AQACAAD8////AQAAAAAAAAAAAAAAAAAAAAAAAAAAAAAAENmICWR2AAgAAAAAJQAAAAwAAAABAAAAGAAAAAwAAAD/AAACEgAAAAwAAAABAAAAHgAAABgAAAAiAAAABAAAAHoAAAARAAAAJQAAAAwAAAABAAAAVAAAALQAAAAjAAAABAAAAHgAAAAQAAAAAQAAAACA1EG0l9RBIwAAAAQAAAARAAAATAAAAAAAAAAAAAAAAAAAAP//////////cAAAAEkAbgB2AGEAbABpAGQAIABzAGkAZwBuAGEAdAB1AHIAZQAYTQ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07r0XAABHAgAAAAAAAEcC4RzHNgIAAAAoAgAA0AdEAggCAADQB0QCZAAAAIyOTBsIAgAAcOS9FyCVvBdQH+UXAAAAAAAAAAAAAEQCAgAAAAAAAABBAAAAAABEAnwCRAIAAAAA/AEAACwTRAIAAAAAAABHAigTRAIAAEx3WOj6Aa5eTHc47b0Xrl5MdwAAAAAAAAAA2AhIAtgISAJs6PoBHy+xbAAARwIAAAAA/AEAAHzo+gHdLrFsAAAAAAcAAAAAAAAAYbjUdvwBAAAHAAAApOn6AaTp+gEAAgAA/P///wEAAAAAAAAAAAAAAAAAAAAQ2Yg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EoTOFP6ARxV+gHO/JZ1cKBHAgAAAABGDQp4OwAAAAAAAAAAAAAABQAAAAEBAABIz9IXAAAAAPghaBMAAAAA4MYBAVgcaBMAAAAA+CFoE7CSwmwDAAAAuJLCbAEAAAC4E6gXvGr1bL0tvWz5rmuL8anHNlBLTgKMVPoB6fuWdQAA+gEEAAAA9fuWdYRZ+gHg////AAAAAAAAAAAAAAAAkAEAAAAAAAEAAAAAYQByAGkAYQBsAAAAAAAAAAAAAAAAAAAABgAAAAAAAABhuNR2AAAAAAYAAAA8VPoBPFT6AQACAAD8////AQAAAAAAAAAAAAAAAAAAABDZiA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oo/oBraaXdfIKAACoo/oB/gohpP4KpAAAAAAAXk7PbPIK7///////7BoAAArvCgB8GuQXAAAAAP4KpP//////7BoAACGkAQBACGwLAAAAAJw95nZ5RJV1/gohpNyKmRcBAAAA/////wAAAABAhGgbFKj6AQAAAABAhGgbAABNJopElXVACGwL/gohpAEAAADcipkXQIRoGwAAAAAAAAAA/gqkABSo+gH+CqT//////+waAAAhpAEAQAhsCwAAAACOJJl1/gohpNgdqC4RAAAA/////wAAAAAQAAAAAwEAACM1AAAcAAAB/gohpF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5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Js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v4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r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/g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v4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LM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/g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v4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L/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/g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v4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L0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/g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v0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Lw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/g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v0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Ls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/g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vw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L/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/g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vw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L/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/g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vw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L+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/g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v8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L+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/g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vY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L+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/g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vo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L+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/g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o0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L+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/g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8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f+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/g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z+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/g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f9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</vt:lpstr>
      <vt:lpstr>Hastiqacucak!Print_Area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Artak Hambardzumyan</cp:lastModifiedBy>
  <cp:lastPrinted>2023-01-20T07:03:21Z</cp:lastPrinted>
  <dcterms:created xsi:type="dcterms:W3CDTF">1996-10-14T23:33:28Z</dcterms:created>
  <dcterms:modified xsi:type="dcterms:W3CDTF">2023-01-20T07:03:25Z</dcterms:modified>
</cp:coreProperties>
</file>